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citação 21-24\LICITAÇÃO 2024\0.1 PREGÃO\PROC 004-24, PP 001-24 - TRASPORTE UNIVERSITÁRIO\"/>
    </mc:Choice>
  </mc:AlternateContent>
  <xr:revisionPtr revIDLastSave="0" documentId="8_{F8D4F33F-B700-46B2-85FA-CA586E5B8A1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Planilha1" sheetId="1" r:id="rId1"/>
  </sheets>
  <calcPr calcId="181029"/>
</workbook>
</file>

<file path=xl/calcChain.xml><?xml version="1.0" encoding="utf-8"?>
<calcChain xmlns="http://schemas.openxmlformats.org/spreadsheetml/2006/main">
  <c r="B29" i="1" l="1"/>
  <c r="B45" i="1"/>
</calcChain>
</file>

<file path=xl/sharedStrings.xml><?xml version="1.0" encoding="utf-8"?>
<sst xmlns="http://schemas.openxmlformats.org/spreadsheetml/2006/main" count="62" uniqueCount="60">
  <si>
    <t>PLANILHA DE GASTOS</t>
  </si>
  <si>
    <t>VEICULO (VALOR TABELA FIPE) 3 UNIDADES</t>
  </si>
  <si>
    <t>%</t>
  </si>
  <si>
    <t>VIDA UTIL DO VEICULO</t>
  </si>
  <si>
    <t>10 ANOS</t>
  </si>
  <si>
    <t>ANO DE FABRICAÇÃO</t>
  </si>
  <si>
    <t>IDADE D VEICULO</t>
  </si>
  <si>
    <t>NUMERO DE LUGARES</t>
  </si>
  <si>
    <t>PERCENTUAL DE DEPRECIAÇÃO</t>
  </si>
  <si>
    <t>INDICE RESIDUAL DO VEICULO</t>
  </si>
  <si>
    <t>DADOS DE RODAGEM</t>
  </si>
  <si>
    <t>QTDE DE PNEUS</t>
  </si>
  <si>
    <t>PREÇO DO PNEU</t>
  </si>
  <si>
    <t>VIDA UTIL DO PNEU</t>
  </si>
  <si>
    <t>DADOS DO COMBUSTIVEL</t>
  </si>
  <si>
    <t>PREÇO DO LITRO</t>
  </si>
  <si>
    <t>CONSUMO</t>
  </si>
  <si>
    <t xml:space="preserve">ITEM 1: CUSTO VARIAVEL </t>
  </si>
  <si>
    <t>1.1 COMBUSTIVEL (1/CONSUMOXPREÇO)X360.216KM</t>
  </si>
  <si>
    <t>1.2 LUBRIFICANTE X 360.216 KM</t>
  </si>
  <si>
    <t>1.3 RODAGEM (PREÇO PNEUXQTDE DE PNEU/VIDA UTIL)X 360.216</t>
  </si>
  <si>
    <t>1.4 MANUTENÇÃO (0,0065/QTDE TOTAL KMX2)X 360216</t>
  </si>
  <si>
    <t xml:space="preserve">TOTAL CUSTO VARIAVEL </t>
  </si>
  <si>
    <t>ITEM 2: CUSTOS FIXOS</t>
  </si>
  <si>
    <t>2.1 DESPESA DE DEPRECIAÇÃO DO VEICULO</t>
  </si>
  <si>
    <t>2.2 MOTORISTA</t>
  </si>
  <si>
    <t>2.3 TRIBUTOS RELATIVOS AO VEICULO</t>
  </si>
  <si>
    <t xml:space="preserve">2.3.1 IPVA </t>
  </si>
  <si>
    <t>2.3.2 LICENCIAMENTO</t>
  </si>
  <si>
    <t>2.3.3 VISTORIA</t>
  </si>
  <si>
    <t>2.3.4 DPVAT</t>
  </si>
  <si>
    <t>2.3.5 CUSTO LAVAGEM</t>
  </si>
  <si>
    <t>2.3.6 SEGURO TERCEIROS</t>
  </si>
  <si>
    <t>2.3.7 CRONOTACOGRAFO</t>
  </si>
  <si>
    <t>TOTAL CUSTO FIXO</t>
  </si>
  <si>
    <t>ITEM 3: CUSTO COM PESSOAL</t>
  </si>
  <si>
    <t>MOTORISTA</t>
  </si>
  <si>
    <t>3.1 PISO SALARIAL</t>
  </si>
  <si>
    <t xml:space="preserve">TOTAL </t>
  </si>
  <si>
    <t>MOTORISTA -  ENCARGOS SOCIAIS E TRABALHISTAS</t>
  </si>
  <si>
    <t>ENCARGOS DIRETOS - GRUPO A</t>
  </si>
  <si>
    <t>3.2 INSS (11%)</t>
  </si>
  <si>
    <t>3.3 FGTS (8%)</t>
  </si>
  <si>
    <t>TOTAL</t>
  </si>
  <si>
    <t>PROVISOES GRUPO B</t>
  </si>
  <si>
    <t>3.4 FERIAS + 1/3 DE FERIAS (11.11%)</t>
  </si>
  <si>
    <t>3.5 13º SALARIO (8.33%)</t>
  </si>
  <si>
    <t>3.6 ACIDENTE TRABALHO (0,27)</t>
  </si>
  <si>
    <t>RECISOES GRUPO C</t>
  </si>
  <si>
    <t>3.7 AVISO PREVIO (1,94%)</t>
  </si>
  <si>
    <t>3.8 MULTA FGTS SEM JUSTA (0.04%)</t>
  </si>
  <si>
    <t>CUSTO TOTAL APROXIMADO</t>
  </si>
  <si>
    <t>CUSTO RELATIVO AO FATURAMENTO</t>
  </si>
  <si>
    <t>FATURAMENTO (KM RODADOXVALOR KM)</t>
  </si>
  <si>
    <t>20% SOBRE O FATURAMENTO</t>
  </si>
  <si>
    <t>VALOR DO LUCRO</t>
  </si>
  <si>
    <t>VALOR UNITARIO DO KM</t>
  </si>
  <si>
    <t xml:space="preserve">TOTAL DE KM PREVISTO NO CONTRATO </t>
  </si>
  <si>
    <t>VALOR GLOBAL DO CONTRATO</t>
  </si>
  <si>
    <t>R$ 0,00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</si>
</sst>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R$&quot;\ #,##0;[Red]\-&quot;R$&quot;\ #,##0"/>
    <numFmt numFmtId="8" formatCode="&quot;R$&quot;\ #,##0.00;[Red]\-&quot;R$&quot;\ #,##0.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8" fontId="0" fillId="0" borderId="0" xfId="0" applyNumberFormat="1"/>
    <xf numFmtId="4" fontId="0" fillId="0" borderId="0" xfId="0" applyNumberFormat="1"/>
    <xf numFmtId="9" fontId="0" fillId="0" borderId="0" xfId="0" applyNumberFormat="1"/>
    <xf numFmtId="10" fontId="0" fillId="0" borderId="0" xfId="0" applyNumberFormat="1"/>
    <xf numFmtId="6" fontId="0" fillId="0" borderId="0" xfId="0" applyNumberFormat="1"/>
    <xf numFmtId="0" fontId="1" fillId="0" borderId="0" xfId="0" applyFont="1"/>
    <xf numFmtId="0" fontId="0" fillId="2" borderId="0" xfId="0" applyFill="1"/>
    <xf numFmtId="8" fontId="0" fillId="2" borderId="0" xfId="0" applyNumberFormat="1" applyFill="1"/>
    <xf numFmtId="0" fontId="2" fillId="2" borderId="0" xfId="0" applyFont="1" applyFill="1"/>
    <xf numFmtId="4" fontId="0" fillId="2" borderId="0" xfId="0" applyNumberFormat="1" applyFill="1"/>
    <xf numFmtId="8" fontId="0" fillId="3" borderId="0" xfId="0" applyNumberFormat="1" applyFill="1"/>
    <xf numFmtId="10" fontId="0" fillId="3" borderId="0" xfId="0" applyNumberFormat="1" applyFill="1"/>
    <xf numFmtId="0" fontId="0" fillId="3" borderId="0" xfId="0" applyFill="1"/>
    <xf numFmtId="0" fontId="0" fillId="4" borderId="0" xfId="0" applyFill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8FDBCB-ADA2-4BF0-B568-A2B9F5437840}" name="Tabela1" displayName="Tabela1" ref="A6:B10" totalsRowShown="0">
  <autoFilter ref="A6:B10" xr:uid="{778FDBCB-ADA2-4BF0-B568-A2B9F5437840}"/>
  <tableColumns count="2">
    <tableColumn id="1" xr3:uid="{18FB966F-4B60-402E-9B3D-A24CAFF15B23}" name="VEICULO (VALOR TABELA FIPE) 3 UNIDADES"/>
    <tableColumn id="2" xr3:uid="{20B43956-1F42-4C67-8131-55F6644C70E9}" name="R$ 0,0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topLeftCell="A25" workbookViewId="0">
      <selection activeCell="C30" sqref="C30"/>
    </sheetView>
  </sheetViews>
  <sheetFormatPr defaultRowHeight="15" x14ac:dyDescent="0.25"/>
  <cols>
    <col min="1" max="1" width="55.140625" customWidth="1"/>
    <col min="2" max="2" width="17.140625" customWidth="1"/>
    <col min="8" max="8" width="26.28515625" customWidth="1"/>
    <col min="9" max="9" width="22.140625" customWidth="1"/>
    <col min="10" max="10" width="16" customWidth="1"/>
  </cols>
  <sheetData>
    <row r="1" spans="1:10" s="14" customFormat="1" x14ac:dyDescent="0.25"/>
    <row r="2" spans="1:10" s="14" customFormat="1" x14ac:dyDescent="0.25"/>
    <row r="3" spans="1:10" s="14" customFormat="1" x14ac:dyDescent="0.25"/>
    <row r="4" spans="1:10" ht="18.75" x14ac:dyDescent="0.3">
      <c r="A4" s="6" t="s">
        <v>0</v>
      </c>
    </row>
    <row r="6" spans="1:10" x14ac:dyDescent="0.25">
      <c r="A6" t="s">
        <v>1</v>
      </c>
      <c r="B6" s="1" t="s">
        <v>59</v>
      </c>
      <c r="J6" t="s">
        <v>2</v>
      </c>
    </row>
    <row r="7" spans="1:10" x14ac:dyDescent="0.25">
      <c r="A7" t="s">
        <v>3</v>
      </c>
      <c r="B7" t="s">
        <v>4</v>
      </c>
    </row>
    <row r="8" spans="1:10" x14ac:dyDescent="0.25">
      <c r="A8" t="s">
        <v>5</v>
      </c>
    </row>
    <row r="9" spans="1:10" x14ac:dyDescent="0.25">
      <c r="A9" t="s">
        <v>6</v>
      </c>
    </row>
    <row r="10" spans="1:10" x14ac:dyDescent="0.25">
      <c r="A10" t="s">
        <v>7</v>
      </c>
    </row>
    <row r="12" spans="1:10" x14ac:dyDescent="0.25">
      <c r="A12" t="s">
        <v>8</v>
      </c>
    </row>
    <row r="13" spans="1:10" x14ac:dyDescent="0.25">
      <c r="A13" t="s">
        <v>9</v>
      </c>
      <c r="B13" s="1"/>
    </row>
    <row r="15" spans="1:10" x14ac:dyDescent="0.25">
      <c r="A15" t="s">
        <v>10</v>
      </c>
    </row>
    <row r="16" spans="1:10" x14ac:dyDescent="0.25">
      <c r="A16" t="s">
        <v>11</v>
      </c>
    </row>
    <row r="17" spans="1:3" x14ac:dyDescent="0.25">
      <c r="A17" t="s">
        <v>12</v>
      </c>
      <c r="B17" s="2"/>
    </row>
    <row r="18" spans="1:3" x14ac:dyDescent="0.25">
      <c r="A18" t="s">
        <v>13</v>
      </c>
    </row>
    <row r="20" spans="1:3" x14ac:dyDescent="0.25">
      <c r="A20" t="s">
        <v>14</v>
      </c>
    </row>
    <row r="21" spans="1:3" x14ac:dyDescent="0.25">
      <c r="A21" t="s">
        <v>15</v>
      </c>
      <c r="B21" s="1"/>
    </row>
    <row r="22" spans="1:3" x14ac:dyDescent="0.25">
      <c r="A22" t="s">
        <v>16</v>
      </c>
    </row>
    <row r="24" spans="1:3" x14ac:dyDescent="0.25">
      <c r="A24" t="s">
        <v>17</v>
      </c>
    </row>
    <row r="25" spans="1:3" x14ac:dyDescent="0.25">
      <c r="A25" t="s">
        <v>18</v>
      </c>
      <c r="B25" s="1"/>
    </row>
    <row r="26" spans="1:3" x14ac:dyDescent="0.25">
      <c r="A26" t="s">
        <v>19</v>
      </c>
      <c r="B26" s="1"/>
    </row>
    <row r="27" spans="1:3" x14ac:dyDescent="0.25">
      <c r="A27" t="s">
        <v>20</v>
      </c>
      <c r="B27" s="1"/>
    </row>
    <row r="28" spans="1:3" x14ac:dyDescent="0.25">
      <c r="A28" t="s">
        <v>21</v>
      </c>
      <c r="B28" s="1"/>
    </row>
    <row r="29" spans="1:3" x14ac:dyDescent="0.25">
      <c r="A29" t="s">
        <v>22</v>
      </c>
      <c r="B29" s="1">
        <f>SUM(B25:B28)</f>
        <v>0</v>
      </c>
    </row>
    <row r="30" spans="1:3" x14ac:dyDescent="0.25">
      <c r="A30" s="7"/>
      <c r="B30" s="8"/>
      <c r="C30" s="4"/>
    </row>
    <row r="31" spans="1:3" x14ac:dyDescent="0.25">
      <c r="B31" s="1"/>
    </row>
    <row r="32" spans="1:3" x14ac:dyDescent="0.25">
      <c r="B32" s="1"/>
    </row>
    <row r="33" spans="1:4" x14ac:dyDescent="0.25">
      <c r="A33" t="s">
        <v>23</v>
      </c>
    </row>
    <row r="34" spans="1:4" x14ac:dyDescent="0.25">
      <c r="A34" t="s">
        <v>24</v>
      </c>
      <c r="B34" s="1"/>
    </row>
    <row r="35" spans="1:4" x14ac:dyDescent="0.25">
      <c r="A35" t="s">
        <v>25</v>
      </c>
      <c r="B35" s="1"/>
    </row>
    <row r="36" spans="1:4" x14ac:dyDescent="0.25">
      <c r="A36" t="s">
        <v>26</v>
      </c>
    </row>
    <row r="37" spans="1:4" x14ac:dyDescent="0.25">
      <c r="A37" t="s">
        <v>27</v>
      </c>
      <c r="B37" s="1"/>
    </row>
    <row r="38" spans="1:4" x14ac:dyDescent="0.25">
      <c r="A38" t="s">
        <v>28</v>
      </c>
      <c r="B38" s="1"/>
    </row>
    <row r="39" spans="1:4" x14ac:dyDescent="0.25">
      <c r="A39" t="s">
        <v>29</v>
      </c>
      <c r="B39" s="1"/>
    </row>
    <row r="40" spans="1:4" x14ac:dyDescent="0.25">
      <c r="A40" t="s">
        <v>30</v>
      </c>
      <c r="B40" s="5"/>
    </row>
    <row r="41" spans="1:4" x14ac:dyDescent="0.25">
      <c r="A41" t="s">
        <v>31</v>
      </c>
      <c r="B41" s="1"/>
    </row>
    <row r="42" spans="1:4" x14ac:dyDescent="0.25">
      <c r="A42" t="s">
        <v>32</v>
      </c>
      <c r="B42" s="1"/>
    </row>
    <row r="43" spans="1:4" x14ac:dyDescent="0.25">
      <c r="A43" t="s">
        <v>33</v>
      </c>
      <c r="B43" s="1"/>
    </row>
    <row r="44" spans="1:4" x14ac:dyDescent="0.25">
      <c r="A44" s="7" t="s">
        <v>34</v>
      </c>
      <c r="B44" s="7"/>
    </row>
    <row r="45" spans="1:4" x14ac:dyDescent="0.25">
      <c r="A45" s="7"/>
      <c r="B45" s="8">
        <f>SUM(B34:B43)</f>
        <v>0</v>
      </c>
      <c r="C45" s="4"/>
    </row>
    <row r="46" spans="1:4" x14ac:dyDescent="0.25">
      <c r="A46" t="s">
        <v>35</v>
      </c>
    </row>
    <row r="47" spans="1:4" x14ac:dyDescent="0.25">
      <c r="A47" t="s">
        <v>36</v>
      </c>
    </row>
    <row r="48" spans="1:4" x14ac:dyDescent="0.25">
      <c r="A48" t="s">
        <v>37</v>
      </c>
      <c r="B48" s="2"/>
      <c r="D48" s="2"/>
    </row>
    <row r="49" spans="1:3" x14ac:dyDescent="0.25">
      <c r="A49" t="s">
        <v>38</v>
      </c>
      <c r="B49" s="2"/>
    </row>
    <row r="51" spans="1:3" x14ac:dyDescent="0.25">
      <c r="A51" t="s">
        <v>39</v>
      </c>
    </row>
    <row r="52" spans="1:3" x14ac:dyDescent="0.25">
      <c r="A52" t="s">
        <v>40</v>
      </c>
    </row>
    <row r="53" spans="1:3" x14ac:dyDescent="0.25">
      <c r="A53" t="s">
        <v>41</v>
      </c>
      <c r="B53" s="1"/>
      <c r="C53" s="3"/>
    </row>
    <row r="54" spans="1:3" x14ac:dyDescent="0.25">
      <c r="A54" t="s">
        <v>42</v>
      </c>
      <c r="B54" s="1"/>
      <c r="C54" s="3"/>
    </row>
    <row r="55" spans="1:3" x14ac:dyDescent="0.25">
      <c r="A55" t="s">
        <v>43</v>
      </c>
      <c r="B55" s="1"/>
    </row>
    <row r="57" spans="1:3" x14ac:dyDescent="0.25">
      <c r="A57" t="s">
        <v>44</v>
      </c>
    </row>
    <row r="58" spans="1:3" x14ac:dyDescent="0.25">
      <c r="A58" t="s">
        <v>45</v>
      </c>
      <c r="B58" s="1"/>
    </row>
    <row r="59" spans="1:3" x14ac:dyDescent="0.25">
      <c r="A59" t="s">
        <v>46</v>
      </c>
      <c r="B59" s="1"/>
      <c r="C59" s="4"/>
    </row>
    <row r="60" spans="1:3" x14ac:dyDescent="0.25">
      <c r="A60" t="s">
        <v>47</v>
      </c>
      <c r="B60" s="1"/>
      <c r="C60" s="4"/>
    </row>
    <row r="61" spans="1:3" x14ac:dyDescent="0.25">
      <c r="A61" t="s">
        <v>43</v>
      </c>
      <c r="B61" s="1"/>
    </row>
    <row r="63" spans="1:3" x14ac:dyDescent="0.25">
      <c r="A63" t="s">
        <v>48</v>
      </c>
    </row>
    <row r="64" spans="1:3" x14ac:dyDescent="0.25">
      <c r="A64" t="s">
        <v>49</v>
      </c>
      <c r="B64" s="11"/>
      <c r="C64" s="12"/>
    </row>
    <row r="65" spans="1:3" x14ac:dyDescent="0.25">
      <c r="A65" t="s">
        <v>50</v>
      </c>
      <c r="B65" s="11"/>
      <c r="C65" s="12"/>
    </row>
    <row r="66" spans="1:3" x14ac:dyDescent="0.25">
      <c r="B66" s="11"/>
      <c r="C66" s="13"/>
    </row>
    <row r="67" spans="1:3" x14ac:dyDescent="0.25">
      <c r="A67" s="7" t="s">
        <v>51</v>
      </c>
      <c r="B67" s="8"/>
      <c r="C67" s="4"/>
    </row>
    <row r="69" spans="1:3" x14ac:dyDescent="0.25">
      <c r="A69" t="s">
        <v>52</v>
      </c>
    </row>
    <row r="71" spans="1:3" x14ac:dyDescent="0.25">
      <c r="A71" t="s">
        <v>53</v>
      </c>
    </row>
    <row r="72" spans="1:3" x14ac:dyDescent="0.25">
      <c r="A72" t="s">
        <v>43</v>
      </c>
      <c r="B72" s="2"/>
      <c r="C72" s="3"/>
    </row>
    <row r="73" spans="1:3" x14ac:dyDescent="0.25">
      <c r="A73" s="9" t="s">
        <v>54</v>
      </c>
      <c r="B73" s="10"/>
      <c r="C73" s="3"/>
    </row>
    <row r="75" spans="1:3" x14ac:dyDescent="0.25">
      <c r="A75" t="s">
        <v>55</v>
      </c>
      <c r="B75" s="1"/>
      <c r="C75" s="3"/>
    </row>
    <row r="78" spans="1:3" x14ac:dyDescent="0.25">
      <c r="B78" s="2"/>
    </row>
    <row r="80" spans="1:3" x14ac:dyDescent="0.25">
      <c r="A80" t="s">
        <v>56</v>
      </c>
      <c r="B80" s="1"/>
    </row>
    <row r="81" spans="1:2" x14ac:dyDescent="0.25">
      <c r="A81" t="s">
        <v>57</v>
      </c>
      <c r="B81" s="15"/>
    </row>
    <row r="82" spans="1:2" x14ac:dyDescent="0.25">
      <c r="A82" t="s">
        <v>58</v>
      </c>
      <c r="B8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WX UserPrime</dc:creator>
  <cp:keywords/>
  <dc:description/>
  <cp:lastModifiedBy>WX UserPrime</cp:lastModifiedBy>
  <cp:revision/>
  <dcterms:created xsi:type="dcterms:W3CDTF">2023-01-06T12:30:51Z</dcterms:created>
  <dcterms:modified xsi:type="dcterms:W3CDTF">2024-01-31T11:14:59Z</dcterms:modified>
  <cp:category/>
  <cp:contentStatus/>
</cp:coreProperties>
</file>